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 1 к поясн записке" sheetId="2" r:id="rId1"/>
  </sheets>
  <calcPr calcId="125725"/>
</workbook>
</file>

<file path=xl/calcChain.xml><?xml version="1.0" encoding="utf-8"?>
<calcChain xmlns="http://schemas.openxmlformats.org/spreadsheetml/2006/main">
  <c r="F57" i="2"/>
  <c r="F58"/>
  <c r="F59"/>
  <c r="F61"/>
  <c r="F62"/>
  <c r="F55"/>
  <c r="F49"/>
  <c r="F51"/>
  <c r="F52"/>
  <c r="F39"/>
  <c r="F40"/>
  <c r="F41"/>
  <c r="F42"/>
  <c r="F43"/>
  <c r="F44"/>
  <c r="F45"/>
  <c r="F46"/>
  <c r="F30"/>
  <c r="F31"/>
  <c r="F32"/>
  <c r="F33"/>
  <c r="F34"/>
  <c r="F35"/>
  <c r="F36"/>
  <c r="F38"/>
  <c r="F23"/>
  <c r="F24"/>
  <c r="F25"/>
  <c r="F26"/>
  <c r="F27"/>
  <c r="F28"/>
  <c r="F29"/>
  <c r="F15"/>
  <c r="F16"/>
  <c r="F17"/>
  <c r="F18"/>
  <c r="F20"/>
  <c r="F21"/>
  <c r="F22"/>
  <c r="F13"/>
  <c r="F14"/>
  <c r="F11"/>
  <c r="F12"/>
  <c r="F10"/>
  <c r="F9"/>
</calcChain>
</file>

<file path=xl/sharedStrings.xml><?xml version="1.0" encoding="utf-8"?>
<sst xmlns="http://schemas.openxmlformats.org/spreadsheetml/2006/main" count="141" uniqueCount="84">
  <si>
    <t>Наименование индикатора</t>
  </si>
  <si>
    <t>Ед.измерения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</si>
  <si>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</si>
  <si>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Обкос газонов с естественной травяной растительностью</t>
  </si>
  <si>
    <t>Текущее содержание водоотводных кюветов</t>
  </si>
  <si>
    <t>м.п.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</si>
  <si>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</si>
  <si>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</si>
  <si>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кВт.ч</t>
  </si>
  <si>
    <t>Замена осветительных устройств для наружного уличного освещения</t>
  </si>
  <si>
    <t>ед.</t>
  </si>
  <si>
    <t>Техническое обслуживание и текущий ремонт объектов наружного уличного освещения</t>
  </si>
  <si>
    <t>Текущее содержание парка Победы в г.Кинеле</t>
  </si>
  <si>
    <t>Текущее содержание Детского парка в г. Кинеле</t>
  </si>
  <si>
    <t>Установка уличных сборно-разборных конструкций в качестве праздничного оформления новогодних мероприятий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</si>
  <si>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</si>
  <si>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</si>
  <si>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</si>
  <si>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</si>
  <si>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</si>
  <si>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</si>
  <si>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 xml:space="preserve">Содержание контейнерных площадок </t>
  </si>
  <si>
    <t>Оплата за потребленную электрическую энергию светофорными объектами</t>
  </si>
  <si>
    <t>Техническое обслуживание и ремонт дорожных знаков</t>
  </si>
  <si>
    <t>Приобретение контейнеров - мусоросборников</t>
  </si>
  <si>
    <t>Покраска контейнеров  для сбора твердых бытовых отходов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</si>
  <si>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</si>
  <si>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</si>
  <si>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</si>
  <si>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</si>
  <si>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</si>
  <si>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</si>
  <si>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Покраска уличных урн</t>
  </si>
  <si>
    <t>Ремонт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</si>
  <si>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</si>
  <si>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</si>
  <si>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</si>
  <si>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</si>
  <si>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Установка торговых рядов уличных</t>
  </si>
  <si>
    <t>Поставка и транспортировка газа для газового оборудования мемориального комплекса «Вечный огонь»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</si>
  <si>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</si>
  <si>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Техническое обслуживание газового оборудования мемориального комплекса «Вечный огонь»</t>
  </si>
  <si>
    <t>Компенсация выпадающих доходов по вывозу крупногабаритных отходов</t>
  </si>
  <si>
    <t>без показателя</t>
  </si>
  <si>
    <t>Благоустройство Детского парка в г. Кинеле</t>
  </si>
  <si>
    <t>Благоустройство парка Победы в г. Кинеле</t>
  </si>
  <si>
    <t>Технологическое присоединение спортивной площадки к электрическим сетям</t>
  </si>
  <si>
    <t>Приобретение люков для канализационных и водопроводных колодцев</t>
  </si>
  <si>
    <t>Закупка техники для муниципальных нужд</t>
  </si>
  <si>
    <r>
      <t>дом/м</t>
    </r>
    <r>
      <rPr>
        <vertAlign val="superscript"/>
        <sz val="12"/>
        <color theme="1"/>
        <rFont val="Times New Roman"/>
        <family val="1"/>
        <charset val="204"/>
      </rPr>
      <t>2</t>
    </r>
  </si>
  <si>
    <t>Обеспечение выполнения муниципального задания учреждения на предоставление муниципальных услуг (МБУ «Управление ЖКХ»)</t>
  </si>
  <si>
    <t>Текущее содержание автодорог и тротуаров (содержание дорог, тротуаров,  проведение месячника по санитарной очистке территории, подготовка  территории к проведению праздничных мероприятий, откачка талых и дождевых вод в местах их скопления)</t>
  </si>
  <si>
    <t>Мероприятия по  праздничному оформлению мест общего пользования</t>
  </si>
  <si>
    <t>Техническое обслуживание и  ремонт светофорных объектов</t>
  </si>
  <si>
    <t xml:space="preserve">Устройство ограждения мест общего пользования </t>
  </si>
  <si>
    <t>1/4562,87</t>
  </si>
  <si>
    <t>Компенсация выпадающих доходов по вывозу жидких бытовых отходов от многоквартирных домов</t>
  </si>
  <si>
    <t>Компенсация затрат организации рабочих мест</t>
  </si>
  <si>
    <t>Приобретение и установка информационных щитов</t>
  </si>
  <si>
    <t>Ремонт памятников, обелисков</t>
  </si>
  <si>
    <t>Проведение отдельных видов работ по ремонту многоквартирных жилых домов</t>
  </si>
  <si>
    <t>дом</t>
  </si>
  <si>
    <t>Ремонт дворовых территорий (проездов) многоквартиных жилых домов</t>
  </si>
  <si>
    <t>м2/м.п</t>
  </si>
  <si>
    <t>600,55/61</t>
  </si>
  <si>
    <t>Содержание МКУ Ритуал</t>
  </si>
  <si>
    <t>чел-час</t>
  </si>
  <si>
    <t>Ремонт рекламных конструкций</t>
  </si>
  <si>
    <t>тонн</t>
  </si>
  <si>
    <t>Текущее содержание остановочных павильонов</t>
  </si>
  <si>
    <t>Текущий ремонт малых архитектурных форм, детских площадок, спортивных сооружений</t>
  </si>
  <si>
    <t>Текущее содержание парка в п.г.т. Алексеевка</t>
  </si>
  <si>
    <t>м2</t>
  </si>
  <si>
    <t>Текущее содержание и ремонт дорожных (пешеходных) ограждений</t>
  </si>
  <si>
    <t>Проведение ремонта  многоквартирных  домов и благоустройства их дворовых территорий</t>
  </si>
  <si>
    <t>Оценка эффективности  реализации муниципальной программы городского округа Кинель «Комплексное благоустройство городского округа Кинель Самарской области на 2014-2017 годы»  за 2015 год</t>
  </si>
  <si>
    <t>№ п/п</t>
  </si>
  <si>
    <t>Значение целевых индикаторов</t>
  </si>
  <si>
    <t>плановые значения по Программе</t>
  </si>
  <si>
    <t>фактически достигнутые значения</t>
  </si>
  <si>
    <t>Степень достижения целевых индикаторов, %</t>
  </si>
  <si>
    <t xml:space="preserve"> ---</t>
  </si>
  <si>
    <t>Приложение № 1</t>
  </si>
  <si>
    <t>к пояснительной записке</t>
  </si>
</sst>
</file>

<file path=xl/styles.xml><?xml version="1.0" encoding="utf-8"?>
<styleSheet xmlns="http://schemas.openxmlformats.org/spreadsheetml/2006/main">
  <numFmts count="2">
    <numFmt numFmtId="164" formatCode="#,##0.00_р_."/>
    <numFmt numFmtId="166" formatCode="0.00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justify"/>
    </xf>
    <xf numFmtId="0" fontId="6" fillId="0" borderId="0" xfId="0" applyFont="1" applyFill="1"/>
    <xf numFmtId="0" fontId="0" fillId="0" borderId="0" xfId="0" applyFill="1" applyAlignment="1">
      <alignment vertical="center"/>
    </xf>
    <xf numFmtId="164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topLeftCell="A51" zoomScaleNormal="100" workbookViewId="0">
      <selection sqref="A1:F66"/>
    </sheetView>
  </sheetViews>
  <sheetFormatPr defaultRowHeight="15"/>
  <cols>
    <col min="1" max="1" width="6.140625" style="5" customWidth="1"/>
    <col min="2" max="2" width="57.28515625" style="5" customWidth="1"/>
    <col min="3" max="3" width="12.7109375" style="5" customWidth="1"/>
    <col min="4" max="6" width="19.42578125" style="5" customWidth="1"/>
    <col min="7" max="16384" width="9.140625" style="5"/>
  </cols>
  <sheetData>
    <row r="1" spans="1:6">
      <c r="E1" s="5" t="s">
        <v>82</v>
      </c>
    </row>
    <row r="2" spans="1:6">
      <c r="E2" s="24" t="s">
        <v>83</v>
      </c>
      <c r="F2" s="24"/>
    </row>
    <row r="4" spans="1:6" ht="42.75" customHeight="1">
      <c r="A4" s="23" t="s">
        <v>75</v>
      </c>
      <c r="B4" s="23"/>
      <c r="C4" s="23"/>
      <c r="D4" s="23"/>
      <c r="E4" s="23"/>
      <c r="F4" s="23"/>
    </row>
    <row r="5" spans="1:6" ht="18.75">
      <c r="A5" s="20"/>
      <c r="B5" s="20"/>
      <c r="C5" s="20"/>
      <c r="D5" s="20"/>
      <c r="E5" s="20"/>
      <c r="F5" s="20"/>
    </row>
    <row r="6" spans="1:6" ht="18.75">
      <c r="A6" s="6"/>
    </row>
    <row r="7" spans="1:6" s="8" customFormat="1" ht="24.75" customHeight="1">
      <c r="A7" s="19" t="s">
        <v>76</v>
      </c>
      <c r="B7" s="19" t="s">
        <v>0</v>
      </c>
      <c r="C7" s="19" t="s">
        <v>1</v>
      </c>
      <c r="D7" s="21" t="s">
        <v>77</v>
      </c>
      <c r="E7" s="22"/>
      <c r="F7" s="19" t="s">
        <v>80</v>
      </c>
    </row>
    <row r="8" spans="1:6" s="8" customFormat="1" ht="47.25">
      <c r="A8" s="19"/>
      <c r="B8" s="19"/>
      <c r="C8" s="19"/>
      <c r="D8" s="2" t="s">
        <v>78</v>
      </c>
      <c r="E8" s="11" t="s">
        <v>79</v>
      </c>
      <c r="F8" s="19"/>
    </row>
    <row r="9" spans="1:6" s="8" customFormat="1" ht="78.75">
      <c r="A9" s="15">
        <v>1</v>
      </c>
      <c r="B9" s="16" t="s">
        <v>51</v>
      </c>
      <c r="C9" s="15" t="s">
        <v>5</v>
      </c>
      <c r="D9" s="15">
        <v>287920</v>
      </c>
      <c r="E9" s="15">
        <v>287920</v>
      </c>
      <c r="F9" s="15">
        <f t="shared" ref="F9:F14" si="0">E9/D9*100</f>
        <v>100</v>
      </c>
    </row>
    <row r="10" spans="1:6" s="8" customFormat="1" ht="31.5">
      <c r="A10" s="15">
        <v>2</v>
      </c>
      <c r="B10" s="16" t="s">
        <v>3</v>
      </c>
      <c r="C10" s="15" t="s">
        <v>2</v>
      </c>
      <c r="D10" s="15">
        <v>617622</v>
      </c>
      <c r="E10" s="15">
        <v>617622</v>
      </c>
      <c r="F10" s="15">
        <f t="shared" si="0"/>
        <v>100</v>
      </c>
    </row>
    <row r="11" spans="1:6" s="8" customFormat="1" ht="24" customHeight="1">
      <c r="A11" s="15">
        <v>3</v>
      </c>
      <c r="B11" s="16" t="s">
        <v>4</v>
      </c>
      <c r="C11" s="15" t="s">
        <v>5</v>
      </c>
      <c r="D11" s="15">
        <v>10102.5</v>
      </c>
      <c r="E11" s="15">
        <v>10102.5</v>
      </c>
      <c r="F11" s="15">
        <f t="shared" si="0"/>
        <v>100</v>
      </c>
    </row>
    <row r="12" spans="1:6" s="8" customFormat="1" ht="24" customHeight="1">
      <c r="A12" s="15">
        <v>4</v>
      </c>
      <c r="B12" s="16" t="s">
        <v>6</v>
      </c>
      <c r="C12" s="15" t="s">
        <v>2</v>
      </c>
      <c r="D12" s="15">
        <v>382029</v>
      </c>
      <c r="E12" s="15">
        <v>382029</v>
      </c>
      <c r="F12" s="15">
        <f t="shared" si="0"/>
        <v>100</v>
      </c>
    </row>
    <row r="13" spans="1:6" s="8" customFormat="1" ht="31.5">
      <c r="A13" s="15">
        <v>5</v>
      </c>
      <c r="B13" s="16" t="s">
        <v>7</v>
      </c>
      <c r="C13" s="15" t="s">
        <v>8</v>
      </c>
      <c r="D13" s="15">
        <v>3137758</v>
      </c>
      <c r="E13" s="15">
        <v>3249793</v>
      </c>
      <c r="F13" s="18">
        <f t="shared" si="0"/>
        <v>103.57054304379115</v>
      </c>
    </row>
    <row r="14" spans="1:6" s="8" customFormat="1" ht="31.5">
      <c r="A14" s="14">
        <v>6</v>
      </c>
      <c r="B14" s="13" t="s">
        <v>9</v>
      </c>
      <c r="C14" s="14" t="s">
        <v>10</v>
      </c>
      <c r="D14" s="14">
        <v>51</v>
      </c>
      <c r="E14" s="14">
        <v>51</v>
      </c>
      <c r="F14" s="15">
        <f t="shared" si="0"/>
        <v>100</v>
      </c>
    </row>
    <row r="15" spans="1:6" s="8" customFormat="1" ht="39.75" customHeight="1">
      <c r="A15" s="14">
        <v>7</v>
      </c>
      <c r="B15" s="13" t="s">
        <v>11</v>
      </c>
      <c r="C15" s="14" t="s">
        <v>10</v>
      </c>
      <c r="D15" s="14">
        <v>3615</v>
      </c>
      <c r="E15" s="14">
        <v>3615</v>
      </c>
      <c r="F15" s="15">
        <f t="shared" ref="F15:F52" si="1">E15/D15*100</f>
        <v>100</v>
      </c>
    </row>
    <row r="16" spans="1:6" s="8" customFormat="1" ht="26.25" customHeight="1">
      <c r="A16" s="15">
        <v>8</v>
      </c>
      <c r="B16" s="16" t="s">
        <v>12</v>
      </c>
      <c r="C16" s="15" t="s">
        <v>2</v>
      </c>
      <c r="D16" s="15">
        <v>22113</v>
      </c>
      <c r="E16" s="15">
        <v>22113</v>
      </c>
      <c r="F16" s="15">
        <f t="shared" si="1"/>
        <v>100</v>
      </c>
    </row>
    <row r="17" spans="1:7" s="8" customFormat="1" ht="26.25" customHeight="1">
      <c r="A17" s="15">
        <v>9</v>
      </c>
      <c r="B17" s="16" t="s">
        <v>13</v>
      </c>
      <c r="C17" s="15" t="s">
        <v>2</v>
      </c>
      <c r="D17" s="15">
        <v>45029.599999999999</v>
      </c>
      <c r="E17" s="15">
        <v>45029.599999999999</v>
      </c>
      <c r="F17" s="15">
        <f t="shared" si="1"/>
        <v>100</v>
      </c>
    </row>
    <row r="18" spans="1:7" s="8" customFormat="1" ht="51.75" customHeight="1">
      <c r="A18" s="15">
        <v>10</v>
      </c>
      <c r="B18" s="16" t="s">
        <v>14</v>
      </c>
      <c r="C18" s="15" t="s">
        <v>10</v>
      </c>
      <c r="D18" s="15">
        <v>5</v>
      </c>
      <c r="E18" s="14">
        <v>5</v>
      </c>
      <c r="F18" s="15">
        <f t="shared" si="1"/>
        <v>100</v>
      </c>
    </row>
    <row r="19" spans="1:7" s="8" customFormat="1" ht="35.25" customHeight="1">
      <c r="A19" s="15">
        <v>11</v>
      </c>
      <c r="B19" s="16" t="s">
        <v>52</v>
      </c>
      <c r="C19" s="15" t="s">
        <v>43</v>
      </c>
      <c r="D19" s="15"/>
      <c r="E19" s="14"/>
      <c r="F19" s="15" t="s">
        <v>81</v>
      </c>
    </row>
    <row r="20" spans="1:7" s="8" customFormat="1" ht="21.75" customHeight="1">
      <c r="A20" s="15">
        <v>12</v>
      </c>
      <c r="B20" s="16" t="s">
        <v>15</v>
      </c>
      <c r="C20" s="15" t="s">
        <v>2</v>
      </c>
      <c r="D20" s="15">
        <v>2948</v>
      </c>
      <c r="E20" s="15">
        <v>2948</v>
      </c>
      <c r="F20" s="15">
        <f t="shared" si="1"/>
        <v>100</v>
      </c>
    </row>
    <row r="21" spans="1:7" s="8" customFormat="1" ht="21.75" customHeight="1">
      <c r="A21" s="15">
        <v>13</v>
      </c>
      <c r="B21" s="16" t="s">
        <v>16</v>
      </c>
      <c r="C21" s="15" t="s">
        <v>2</v>
      </c>
      <c r="D21" s="15">
        <v>2666.9</v>
      </c>
      <c r="E21" s="15">
        <v>2666.9</v>
      </c>
      <c r="F21" s="15">
        <f t="shared" si="1"/>
        <v>100</v>
      </c>
    </row>
    <row r="22" spans="1:7" s="8" customFormat="1" ht="31.5">
      <c r="A22" s="15">
        <v>14</v>
      </c>
      <c r="B22" s="16" t="s">
        <v>17</v>
      </c>
      <c r="C22" s="15" t="s">
        <v>2</v>
      </c>
      <c r="D22" s="15">
        <v>11393.8</v>
      </c>
      <c r="E22" s="15">
        <v>11393.8</v>
      </c>
      <c r="F22" s="15">
        <f t="shared" si="1"/>
        <v>100</v>
      </c>
    </row>
    <row r="23" spans="1:7" s="8" customFormat="1" ht="33" customHeight="1">
      <c r="A23" s="15">
        <v>15</v>
      </c>
      <c r="B23" s="16" t="s">
        <v>18</v>
      </c>
      <c r="C23" s="15" t="s">
        <v>2</v>
      </c>
      <c r="D23" s="15">
        <v>8000</v>
      </c>
      <c r="E23" s="15">
        <v>8000</v>
      </c>
      <c r="F23" s="15">
        <f t="shared" si="1"/>
        <v>100</v>
      </c>
    </row>
    <row r="24" spans="1:7" s="8" customFormat="1" ht="53.25" customHeight="1">
      <c r="A24" s="14">
        <v>16</v>
      </c>
      <c r="B24" s="3" t="s">
        <v>19</v>
      </c>
      <c r="C24" s="14" t="s">
        <v>10</v>
      </c>
      <c r="D24" s="14">
        <v>618</v>
      </c>
      <c r="E24" s="14">
        <v>618</v>
      </c>
      <c r="F24" s="15">
        <f t="shared" si="1"/>
        <v>100</v>
      </c>
    </row>
    <row r="25" spans="1:7" s="8" customFormat="1" ht="44.25" customHeight="1">
      <c r="A25" s="15">
        <v>17</v>
      </c>
      <c r="B25" s="16" t="s">
        <v>20</v>
      </c>
      <c r="C25" s="15" t="s">
        <v>10</v>
      </c>
      <c r="D25" s="15">
        <v>2018</v>
      </c>
      <c r="E25" s="14">
        <v>2018</v>
      </c>
      <c r="F25" s="15">
        <f t="shared" si="1"/>
        <v>100</v>
      </c>
      <c r="G25" s="9"/>
    </row>
    <row r="26" spans="1:7" s="8" customFormat="1" ht="24.75" customHeight="1">
      <c r="A26" s="15">
        <v>18</v>
      </c>
      <c r="B26" s="16" t="s">
        <v>21</v>
      </c>
      <c r="C26" s="15" t="s">
        <v>2</v>
      </c>
      <c r="D26" s="15">
        <v>17747</v>
      </c>
      <c r="E26" s="15">
        <v>17747</v>
      </c>
      <c r="F26" s="15">
        <f t="shared" si="1"/>
        <v>100</v>
      </c>
    </row>
    <row r="27" spans="1:7" s="8" customFormat="1" ht="45" customHeight="1">
      <c r="A27" s="15">
        <v>19</v>
      </c>
      <c r="B27" s="16" t="s">
        <v>22</v>
      </c>
      <c r="C27" s="15" t="s">
        <v>8</v>
      </c>
      <c r="D27" s="15">
        <v>70080</v>
      </c>
      <c r="E27" s="15">
        <v>70080</v>
      </c>
      <c r="F27" s="15">
        <f t="shared" si="1"/>
        <v>100</v>
      </c>
    </row>
    <row r="28" spans="1:7" s="8" customFormat="1" ht="36.75" customHeight="1">
      <c r="A28" s="15">
        <v>20</v>
      </c>
      <c r="B28" s="16" t="s">
        <v>53</v>
      </c>
      <c r="C28" s="15" t="s">
        <v>10</v>
      </c>
      <c r="D28" s="15">
        <v>10</v>
      </c>
      <c r="E28" s="15">
        <v>10</v>
      </c>
      <c r="F28" s="15">
        <f t="shared" si="1"/>
        <v>100</v>
      </c>
    </row>
    <row r="29" spans="1:7" s="8" customFormat="1" ht="24.75" customHeight="1">
      <c r="A29" s="14">
        <v>21</v>
      </c>
      <c r="B29" s="13" t="s">
        <v>23</v>
      </c>
      <c r="C29" s="14" t="s">
        <v>10</v>
      </c>
      <c r="D29" s="14">
        <v>1626</v>
      </c>
      <c r="E29" s="14">
        <v>1626</v>
      </c>
      <c r="F29" s="15">
        <f t="shared" si="1"/>
        <v>100</v>
      </c>
    </row>
    <row r="30" spans="1:7" s="8" customFormat="1" ht="24.75" customHeight="1">
      <c r="A30" s="15">
        <v>22</v>
      </c>
      <c r="B30" s="16" t="s">
        <v>24</v>
      </c>
      <c r="C30" s="15" t="s">
        <v>10</v>
      </c>
      <c r="D30" s="15">
        <v>89</v>
      </c>
      <c r="E30" s="15">
        <v>89</v>
      </c>
      <c r="F30" s="15">
        <f t="shared" si="1"/>
        <v>100</v>
      </c>
    </row>
    <row r="31" spans="1:7" s="8" customFormat="1" ht="31.5">
      <c r="A31" s="15">
        <v>23</v>
      </c>
      <c r="B31" s="16" t="s">
        <v>25</v>
      </c>
      <c r="C31" s="15" t="s">
        <v>10</v>
      </c>
      <c r="D31" s="15">
        <v>467</v>
      </c>
      <c r="E31" s="15">
        <v>467</v>
      </c>
      <c r="F31" s="15">
        <f t="shared" si="1"/>
        <v>100</v>
      </c>
    </row>
    <row r="32" spans="1:7" s="8" customFormat="1" ht="21" customHeight="1">
      <c r="A32" s="15">
        <v>24</v>
      </c>
      <c r="B32" s="16" t="s">
        <v>26</v>
      </c>
      <c r="C32" s="15" t="s">
        <v>10</v>
      </c>
      <c r="D32" s="15">
        <v>23</v>
      </c>
      <c r="E32" s="15">
        <v>23</v>
      </c>
      <c r="F32" s="15">
        <f t="shared" si="1"/>
        <v>100</v>
      </c>
    </row>
    <row r="33" spans="1:6" s="8" customFormat="1" ht="21" customHeight="1">
      <c r="A33" s="15">
        <v>25</v>
      </c>
      <c r="B33" s="16" t="s">
        <v>27</v>
      </c>
      <c r="C33" s="15" t="s">
        <v>10</v>
      </c>
      <c r="D33" s="15">
        <v>7</v>
      </c>
      <c r="E33" s="15">
        <v>7</v>
      </c>
      <c r="F33" s="15">
        <f t="shared" si="1"/>
        <v>100</v>
      </c>
    </row>
    <row r="34" spans="1:6" s="8" customFormat="1" ht="27.75" customHeight="1">
      <c r="A34" s="15">
        <v>26</v>
      </c>
      <c r="B34" s="16" t="s">
        <v>28</v>
      </c>
      <c r="C34" s="15" t="s">
        <v>10</v>
      </c>
      <c r="D34" s="15">
        <v>11</v>
      </c>
      <c r="E34" s="14">
        <v>11</v>
      </c>
      <c r="F34" s="15">
        <f t="shared" si="1"/>
        <v>100</v>
      </c>
    </row>
    <row r="35" spans="1:6" s="8" customFormat="1" ht="44.25" customHeight="1">
      <c r="A35" s="15">
        <v>27</v>
      </c>
      <c r="B35" s="16" t="s">
        <v>29</v>
      </c>
      <c r="C35" s="15" t="s">
        <v>10</v>
      </c>
      <c r="D35" s="15">
        <v>76</v>
      </c>
      <c r="E35" s="14">
        <v>76</v>
      </c>
      <c r="F35" s="15">
        <f t="shared" si="1"/>
        <v>100</v>
      </c>
    </row>
    <row r="36" spans="1:6" s="8" customFormat="1" ht="24.75" customHeight="1">
      <c r="A36" s="15">
        <v>28</v>
      </c>
      <c r="B36" s="16" t="s">
        <v>30</v>
      </c>
      <c r="C36" s="15" t="s">
        <v>31</v>
      </c>
      <c r="D36" s="15">
        <v>1301.6199999999999</v>
      </c>
      <c r="E36" s="15">
        <v>1301.6199999999999</v>
      </c>
      <c r="F36" s="15">
        <f t="shared" si="1"/>
        <v>100</v>
      </c>
    </row>
    <row r="37" spans="1:6" s="8" customFormat="1" ht="24.75" customHeight="1">
      <c r="A37" s="15">
        <v>29</v>
      </c>
      <c r="B37" s="16" t="s">
        <v>32</v>
      </c>
      <c r="C37" s="15" t="s">
        <v>10</v>
      </c>
      <c r="D37" s="15">
        <v>0</v>
      </c>
      <c r="E37" s="15">
        <v>0</v>
      </c>
      <c r="F37" s="15" t="s">
        <v>81</v>
      </c>
    </row>
    <row r="38" spans="1:6" s="8" customFormat="1" ht="24.75" customHeight="1">
      <c r="A38" s="15">
        <v>30</v>
      </c>
      <c r="B38" s="16" t="s">
        <v>33</v>
      </c>
      <c r="C38" s="15" t="s">
        <v>10</v>
      </c>
      <c r="D38" s="15">
        <v>26</v>
      </c>
      <c r="E38" s="15">
        <v>26</v>
      </c>
      <c r="F38" s="15">
        <f t="shared" si="1"/>
        <v>100</v>
      </c>
    </row>
    <row r="39" spans="1:6" s="8" customFormat="1" ht="24.75" customHeight="1">
      <c r="A39" s="15">
        <v>31</v>
      </c>
      <c r="B39" s="16" t="s">
        <v>34</v>
      </c>
      <c r="C39" s="15" t="s">
        <v>10</v>
      </c>
      <c r="D39" s="15">
        <v>13</v>
      </c>
      <c r="E39" s="15">
        <v>13</v>
      </c>
      <c r="F39" s="15">
        <f t="shared" si="1"/>
        <v>100</v>
      </c>
    </row>
    <row r="40" spans="1:6" s="8" customFormat="1" ht="24.75" customHeight="1">
      <c r="A40" s="14">
        <v>32</v>
      </c>
      <c r="B40" s="13" t="s">
        <v>35</v>
      </c>
      <c r="C40" s="14" t="s">
        <v>10</v>
      </c>
      <c r="D40" s="14">
        <v>30</v>
      </c>
      <c r="E40" s="14">
        <v>30</v>
      </c>
      <c r="F40" s="15">
        <f t="shared" si="1"/>
        <v>100</v>
      </c>
    </row>
    <row r="41" spans="1:6" s="8" customFormat="1" ht="31.5">
      <c r="A41" s="15">
        <v>33</v>
      </c>
      <c r="B41" s="16" t="s">
        <v>36</v>
      </c>
      <c r="C41" s="15" t="s">
        <v>2</v>
      </c>
      <c r="D41" s="15">
        <v>125</v>
      </c>
      <c r="E41" s="15">
        <v>125</v>
      </c>
      <c r="F41" s="15">
        <f t="shared" si="1"/>
        <v>100</v>
      </c>
    </row>
    <row r="42" spans="1:6" s="8" customFormat="1" ht="27.75" customHeight="1">
      <c r="A42" s="14">
        <v>34</v>
      </c>
      <c r="B42" s="13" t="s">
        <v>54</v>
      </c>
      <c r="C42" s="14" t="s">
        <v>5</v>
      </c>
      <c r="D42" s="14">
        <v>297.16000000000003</v>
      </c>
      <c r="E42" s="14">
        <v>297.16000000000003</v>
      </c>
      <c r="F42" s="15">
        <f t="shared" si="1"/>
        <v>100</v>
      </c>
    </row>
    <row r="43" spans="1:6" s="8" customFormat="1" ht="31.5">
      <c r="A43" s="15">
        <v>35</v>
      </c>
      <c r="B43" s="16" t="s">
        <v>37</v>
      </c>
      <c r="C43" s="15" t="s">
        <v>10</v>
      </c>
      <c r="D43" s="15">
        <v>6</v>
      </c>
      <c r="E43" s="15">
        <v>6</v>
      </c>
      <c r="F43" s="15">
        <f t="shared" si="1"/>
        <v>100</v>
      </c>
    </row>
    <row r="44" spans="1:6" s="8" customFormat="1" ht="27" customHeight="1">
      <c r="A44" s="15">
        <v>36</v>
      </c>
      <c r="B44" s="16" t="s">
        <v>38</v>
      </c>
      <c r="C44" s="15" t="s">
        <v>5</v>
      </c>
      <c r="D44" s="15">
        <v>32</v>
      </c>
      <c r="E44" s="15">
        <v>32</v>
      </c>
      <c r="F44" s="15">
        <f t="shared" si="1"/>
        <v>100</v>
      </c>
    </row>
    <row r="45" spans="1:6" s="8" customFormat="1" ht="47.25">
      <c r="A45" s="15">
        <v>37</v>
      </c>
      <c r="B45" s="16" t="s">
        <v>39</v>
      </c>
      <c r="C45" s="15" t="s">
        <v>40</v>
      </c>
      <c r="D45" s="12">
        <v>43.8</v>
      </c>
      <c r="E45" s="15">
        <v>9.657</v>
      </c>
      <c r="F45" s="18">
        <f t="shared" si="1"/>
        <v>22.047945205479451</v>
      </c>
    </row>
    <row r="46" spans="1:6" s="8" customFormat="1" ht="31.5">
      <c r="A46" s="15">
        <v>38</v>
      </c>
      <c r="B46" s="16" t="s">
        <v>41</v>
      </c>
      <c r="C46" s="15" t="s">
        <v>10</v>
      </c>
      <c r="D46" s="15">
        <v>1</v>
      </c>
      <c r="E46" s="15">
        <v>1</v>
      </c>
      <c r="F46" s="15">
        <f t="shared" si="1"/>
        <v>100</v>
      </c>
    </row>
    <row r="47" spans="1:6" s="8" customFormat="1" ht="31.5">
      <c r="A47" s="15">
        <v>39</v>
      </c>
      <c r="B47" s="16" t="s">
        <v>42</v>
      </c>
      <c r="C47" s="15" t="s">
        <v>43</v>
      </c>
      <c r="D47" s="15"/>
      <c r="E47" s="15"/>
      <c r="F47" s="15" t="s">
        <v>81</v>
      </c>
    </row>
    <row r="48" spans="1:6" s="8" customFormat="1" ht="22.5" customHeight="1">
      <c r="A48" s="15">
        <v>40</v>
      </c>
      <c r="B48" s="16" t="s">
        <v>44</v>
      </c>
      <c r="C48" s="15" t="s">
        <v>2</v>
      </c>
      <c r="D48" s="15">
        <v>0</v>
      </c>
      <c r="E48" s="15">
        <v>0</v>
      </c>
      <c r="F48" s="15" t="s">
        <v>81</v>
      </c>
    </row>
    <row r="49" spans="1:6" s="8" customFormat="1" ht="22.5" customHeight="1">
      <c r="A49" s="14">
        <v>41</v>
      </c>
      <c r="B49" s="13" t="s">
        <v>45</v>
      </c>
      <c r="C49" s="14" t="s">
        <v>2</v>
      </c>
      <c r="D49" s="14">
        <v>3954.4</v>
      </c>
      <c r="E49" s="14">
        <v>3954.4</v>
      </c>
      <c r="F49" s="15">
        <f t="shared" si="1"/>
        <v>100</v>
      </c>
    </row>
    <row r="50" spans="1:6" s="8" customFormat="1" ht="31.5">
      <c r="A50" s="15">
        <v>42</v>
      </c>
      <c r="B50" s="16" t="s">
        <v>46</v>
      </c>
      <c r="C50" s="15" t="s">
        <v>10</v>
      </c>
      <c r="D50" s="15">
        <v>0</v>
      </c>
      <c r="E50" s="15">
        <v>0</v>
      </c>
      <c r="F50" s="15" t="s">
        <v>81</v>
      </c>
    </row>
    <row r="51" spans="1:6" s="8" customFormat="1" ht="31.5">
      <c r="A51" s="15">
        <v>43</v>
      </c>
      <c r="B51" s="16" t="s">
        <v>47</v>
      </c>
      <c r="C51" s="15" t="s">
        <v>10</v>
      </c>
      <c r="D51" s="15">
        <v>252</v>
      </c>
      <c r="E51" s="14">
        <v>252</v>
      </c>
      <c r="F51" s="15">
        <f t="shared" si="1"/>
        <v>100</v>
      </c>
    </row>
    <row r="52" spans="1:6" s="8" customFormat="1" ht="21" customHeight="1">
      <c r="A52" s="15">
        <v>44</v>
      </c>
      <c r="B52" s="16" t="s">
        <v>48</v>
      </c>
      <c r="C52" s="15" t="s">
        <v>10</v>
      </c>
      <c r="D52" s="15">
        <v>6</v>
      </c>
      <c r="E52" s="15">
        <v>6</v>
      </c>
      <c r="F52" s="15">
        <f t="shared" si="1"/>
        <v>100</v>
      </c>
    </row>
    <row r="53" spans="1:6" s="8" customFormat="1" ht="31.5">
      <c r="A53" s="15">
        <v>45</v>
      </c>
      <c r="B53" s="16" t="s">
        <v>74</v>
      </c>
      <c r="C53" s="15" t="s">
        <v>49</v>
      </c>
      <c r="D53" s="15" t="s">
        <v>55</v>
      </c>
      <c r="E53" s="15" t="s">
        <v>55</v>
      </c>
      <c r="F53" s="15">
        <v>100</v>
      </c>
    </row>
    <row r="54" spans="1:6" s="8" customFormat="1" ht="31.5">
      <c r="A54" s="15">
        <v>46</v>
      </c>
      <c r="B54" s="16" t="s">
        <v>56</v>
      </c>
      <c r="C54" s="15" t="s">
        <v>43</v>
      </c>
      <c r="D54" s="15"/>
      <c r="E54" s="15"/>
      <c r="F54" s="15" t="s">
        <v>81</v>
      </c>
    </row>
    <row r="55" spans="1:6" s="8" customFormat="1" ht="47.25">
      <c r="A55" s="15">
        <v>47</v>
      </c>
      <c r="B55" s="16" t="s">
        <v>50</v>
      </c>
      <c r="C55" s="15" t="s">
        <v>66</v>
      </c>
      <c r="D55" s="15">
        <v>26944</v>
      </c>
      <c r="E55" s="15">
        <v>26944</v>
      </c>
      <c r="F55" s="15">
        <f>E55/D55*100</f>
        <v>100</v>
      </c>
    </row>
    <row r="56" spans="1:6" s="8" customFormat="1" ht="31.5">
      <c r="A56" s="15">
        <v>48</v>
      </c>
      <c r="B56" s="16" t="s">
        <v>57</v>
      </c>
      <c r="C56" s="15" t="s">
        <v>43</v>
      </c>
      <c r="D56" s="15"/>
      <c r="E56" s="15"/>
      <c r="F56" s="15" t="s">
        <v>81</v>
      </c>
    </row>
    <row r="57" spans="1:6" s="7" customFormat="1" ht="21.75" customHeight="1">
      <c r="A57" s="15">
        <v>49</v>
      </c>
      <c r="B57" s="4" t="s">
        <v>58</v>
      </c>
      <c r="C57" s="15" t="s">
        <v>10</v>
      </c>
      <c r="D57" s="15">
        <v>47</v>
      </c>
      <c r="E57" s="15">
        <v>47</v>
      </c>
      <c r="F57" s="15">
        <f t="shared" ref="F57:F62" si="2">E57/D57*100</f>
        <v>100</v>
      </c>
    </row>
    <row r="58" spans="1:6" s="7" customFormat="1" ht="21.75" customHeight="1">
      <c r="A58" s="15">
        <v>50</v>
      </c>
      <c r="B58" s="4" t="s">
        <v>59</v>
      </c>
      <c r="C58" s="15" t="s">
        <v>10</v>
      </c>
      <c r="D58" s="15">
        <v>12</v>
      </c>
      <c r="E58" s="15">
        <v>12</v>
      </c>
      <c r="F58" s="15">
        <f t="shared" si="2"/>
        <v>100</v>
      </c>
    </row>
    <row r="59" spans="1:6" s="7" customFormat="1" ht="31.5">
      <c r="A59" s="15">
        <v>51</v>
      </c>
      <c r="B59" s="4" t="s">
        <v>60</v>
      </c>
      <c r="C59" s="15" t="s">
        <v>61</v>
      </c>
      <c r="D59" s="15">
        <v>16</v>
      </c>
      <c r="E59" s="15">
        <v>16</v>
      </c>
      <c r="F59" s="15">
        <f t="shared" si="2"/>
        <v>100</v>
      </c>
    </row>
    <row r="60" spans="1:6" s="7" customFormat="1" ht="31.5">
      <c r="A60" s="15">
        <v>52</v>
      </c>
      <c r="B60" s="4" t="s">
        <v>62</v>
      </c>
      <c r="C60" s="15" t="s">
        <v>63</v>
      </c>
      <c r="D60" s="15" t="s">
        <v>64</v>
      </c>
      <c r="E60" s="15" t="s">
        <v>64</v>
      </c>
      <c r="F60" s="15">
        <v>100</v>
      </c>
    </row>
    <row r="61" spans="1:6" s="7" customFormat="1" ht="22.5" customHeight="1">
      <c r="A61" s="15">
        <v>53</v>
      </c>
      <c r="B61" s="4" t="s">
        <v>65</v>
      </c>
      <c r="C61" s="15" t="s">
        <v>66</v>
      </c>
      <c r="D61" s="15">
        <v>5232</v>
      </c>
      <c r="E61" s="15">
        <v>5232</v>
      </c>
      <c r="F61" s="15">
        <f t="shared" si="2"/>
        <v>100</v>
      </c>
    </row>
    <row r="62" spans="1:6" s="7" customFormat="1" ht="22.5" customHeight="1">
      <c r="A62" s="15">
        <v>54</v>
      </c>
      <c r="B62" s="4" t="s">
        <v>67</v>
      </c>
      <c r="C62" s="15" t="s">
        <v>68</v>
      </c>
      <c r="D62" s="15">
        <v>3.96</v>
      </c>
      <c r="E62" s="15">
        <v>3.96</v>
      </c>
      <c r="F62" s="15">
        <f t="shared" si="2"/>
        <v>100</v>
      </c>
    </row>
    <row r="63" spans="1:6" s="7" customFormat="1" ht="22.5" customHeight="1">
      <c r="A63" s="15">
        <v>55</v>
      </c>
      <c r="B63" s="4" t="s">
        <v>69</v>
      </c>
      <c r="C63" s="15" t="s">
        <v>10</v>
      </c>
      <c r="D63" s="15"/>
      <c r="E63" s="15"/>
      <c r="F63" s="15" t="s">
        <v>81</v>
      </c>
    </row>
    <row r="64" spans="1:6" s="7" customFormat="1" ht="31.5">
      <c r="A64" s="15">
        <v>56</v>
      </c>
      <c r="B64" s="4" t="s">
        <v>70</v>
      </c>
      <c r="C64" s="15" t="s">
        <v>10</v>
      </c>
      <c r="D64" s="15"/>
      <c r="E64" s="15"/>
      <c r="F64" s="15" t="s">
        <v>81</v>
      </c>
    </row>
    <row r="65" spans="1:6" s="7" customFormat="1" ht="21" customHeight="1">
      <c r="A65" s="15">
        <v>57</v>
      </c>
      <c r="B65" s="4" t="s">
        <v>71</v>
      </c>
      <c r="C65" s="15" t="s">
        <v>72</v>
      </c>
      <c r="D65" s="15"/>
      <c r="E65" s="15"/>
      <c r="F65" s="15" t="s">
        <v>81</v>
      </c>
    </row>
    <row r="66" spans="1:6" s="7" customFormat="1" ht="31.5">
      <c r="A66" s="15">
        <v>58</v>
      </c>
      <c r="B66" s="4" t="s">
        <v>73</v>
      </c>
      <c r="C66" s="15" t="s">
        <v>5</v>
      </c>
      <c r="D66" s="15"/>
      <c r="E66" s="15"/>
      <c r="F66" s="15" t="s">
        <v>81</v>
      </c>
    </row>
    <row r="67" spans="1:6" s="7" customFormat="1" ht="15.75">
      <c r="A67" s="17"/>
      <c r="B67" s="1"/>
      <c r="C67" s="17"/>
      <c r="D67" s="17"/>
      <c r="E67" s="17"/>
      <c r="F67" s="17"/>
    </row>
    <row r="68" spans="1:6" s="7" customFormat="1" ht="15.75">
      <c r="A68" s="10"/>
      <c r="B68" s="1"/>
      <c r="C68" s="10"/>
      <c r="D68" s="10"/>
      <c r="E68" s="10"/>
      <c r="F68" s="10"/>
    </row>
    <row r="69" spans="1:6" s="7" customFormat="1" ht="15.75">
      <c r="A69" s="10"/>
      <c r="B69" s="1"/>
      <c r="C69" s="10"/>
      <c r="D69" s="10"/>
      <c r="E69" s="10"/>
      <c r="F69" s="10"/>
    </row>
    <row r="70" spans="1:6" s="7" customFormat="1" ht="15.75">
      <c r="A70" s="10"/>
      <c r="B70" s="10"/>
      <c r="C70" s="10"/>
      <c r="D70" s="10"/>
      <c r="E70" s="10"/>
      <c r="F70" s="10"/>
    </row>
    <row r="71" spans="1:6" s="7" customFormat="1" ht="15.75">
      <c r="A71" s="10"/>
      <c r="B71" s="10"/>
      <c r="C71" s="10"/>
      <c r="D71" s="10"/>
      <c r="E71" s="10"/>
      <c r="F71" s="10"/>
    </row>
    <row r="72" spans="1:6" s="7" customFormat="1" ht="15.75">
      <c r="A72" s="10"/>
      <c r="B72" s="10"/>
      <c r="C72" s="10"/>
      <c r="D72" s="10"/>
      <c r="E72" s="10"/>
      <c r="F72" s="10"/>
    </row>
    <row r="73" spans="1:6" s="7" customFormat="1" ht="15.75">
      <c r="A73" s="10"/>
      <c r="B73" s="10"/>
      <c r="C73" s="10"/>
      <c r="D73" s="10"/>
      <c r="E73" s="10"/>
      <c r="F73" s="10"/>
    </row>
  </sheetData>
  <mergeCells count="8">
    <mergeCell ref="E2:F2"/>
    <mergeCell ref="D7:E7"/>
    <mergeCell ref="F7:F8"/>
    <mergeCell ref="A4:F4"/>
    <mergeCell ref="A5:F5"/>
    <mergeCell ref="A7:A8"/>
    <mergeCell ref="B7:B8"/>
    <mergeCell ref="C7:C8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 к поясн записке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2016-03-16T13:43:07Z</dcterms:modified>
</cp:coreProperties>
</file>